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R:\ACHETEURS\DOSSIERS-ACHATS\1. EN_CONSULTATION\2026-LALL-DCPA-EXTINCTEURS_PRISME_CP\1.CONSULTATION\DCE\"/>
    </mc:Choice>
  </mc:AlternateContent>
  <xr:revisionPtr revIDLastSave="0" documentId="13_ncr:1_{B001AE84-AE04-44EA-B87D-D26C912E6B5E}" xr6:coauthVersionLast="36" xr6:coauthVersionMax="36" xr10:uidLastSave="{00000000-0000-0000-0000-000000000000}"/>
  <bookViews>
    <workbookView xWindow="0" yWindow="0" windowWidth="23040" windowHeight="8670" xr2:uid="{00000000-000D-0000-FFFF-FFFF00000000}"/>
  </bookViews>
  <sheets>
    <sheet name="BPU" sheetId="1" r:id="rId1"/>
    <sheet name="Quantites-estimatives" sheetId="2"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5" i="2" l="1"/>
  <c r="H15" i="2"/>
  <c r="G15" i="2"/>
  <c r="F15" i="2"/>
  <c r="E15" i="2"/>
  <c r="D15" i="2"/>
  <c r="C15" i="2"/>
  <c r="B15" i="2"/>
  <c r="K14" i="2"/>
  <c r="K13" i="2"/>
  <c r="K11" i="2"/>
  <c r="K9" i="2"/>
  <c r="K15" i="2" s="1"/>
  <c r="J15" i="2" l="1"/>
  <c r="C12" i="1" l="1"/>
  <c r="C14" i="1" s="1"/>
  <c r="D12" i="1"/>
  <c r="D14" i="1" s="1"/>
  <c r="E12" i="1"/>
  <c r="E14" i="1" s="1"/>
  <c r="F12" i="1"/>
  <c r="F14" i="1" s="1"/>
  <c r="G12" i="1"/>
  <c r="G14" i="1" s="1"/>
  <c r="H12" i="1"/>
  <c r="H14" i="1" s="1"/>
  <c r="I12" i="1"/>
  <c r="I14" i="1" s="1"/>
  <c r="B12" i="1"/>
  <c r="B14" i="1" s="1"/>
</calcChain>
</file>

<file path=xl/sharedStrings.xml><?xml version="1.0" encoding="utf-8"?>
<sst xmlns="http://schemas.openxmlformats.org/spreadsheetml/2006/main" count="55" uniqueCount="47">
  <si>
    <t>N2</t>
  </si>
  <si>
    <t>H2</t>
  </si>
  <si>
    <t>D2</t>
  </si>
  <si>
    <t>X-ENSTA</t>
  </si>
  <si>
    <t>Batiment EST</t>
  </si>
  <si>
    <t>N3</t>
  </si>
  <si>
    <t>N4</t>
  </si>
  <si>
    <t>Parking N2</t>
  </si>
  <si>
    <r>
      <t xml:space="preserve">TYPE 1
</t>
    </r>
    <r>
      <rPr>
        <b/>
        <sz val="10"/>
        <color rgb="FFFF0000"/>
        <rFont val="Arial"/>
        <family val="2"/>
      </rPr>
      <t>E6A15 FF</t>
    </r>
  </si>
  <si>
    <r>
      <t xml:space="preserve">TYPE 2
</t>
    </r>
    <r>
      <rPr>
        <b/>
        <sz val="10"/>
        <color rgb="FFFF0000"/>
        <rFont val="Arial"/>
        <family val="2"/>
      </rPr>
      <t>E9A1 FF</t>
    </r>
  </si>
  <si>
    <r>
      <t xml:space="preserve">TYPE 5
</t>
    </r>
    <r>
      <rPr>
        <b/>
        <sz val="10"/>
        <color rgb="FFFF0000"/>
        <rFont val="Arial"/>
        <family val="2"/>
      </rPr>
      <t>P6P</t>
    </r>
  </si>
  <si>
    <r>
      <t xml:space="preserve">TYPE 6
</t>
    </r>
    <r>
      <rPr>
        <b/>
        <sz val="10"/>
        <color rgb="FFFF0000"/>
        <rFont val="Arial"/>
        <family val="2"/>
      </rPr>
      <t>P9P</t>
    </r>
  </si>
  <si>
    <r>
      <t xml:space="preserve">TYPE 7
</t>
    </r>
    <r>
      <rPr>
        <b/>
        <sz val="10"/>
        <color rgb="FFFF0000"/>
        <rFont val="Arial"/>
        <family val="2"/>
      </rPr>
      <t>P50P</t>
    </r>
  </si>
  <si>
    <r>
      <t xml:space="preserve">TYPE 4
</t>
    </r>
    <r>
      <rPr>
        <b/>
        <sz val="10"/>
        <color rgb="FFFF0000"/>
        <rFont val="Arial"/>
        <family val="2"/>
      </rPr>
      <t>CO² 5 kg</t>
    </r>
  </si>
  <si>
    <r>
      <t xml:space="preserve">TYPE 3
</t>
    </r>
    <r>
      <rPr>
        <b/>
        <sz val="10"/>
        <color rgb="FFFF0000"/>
        <rFont val="Arial"/>
        <family val="2"/>
      </rPr>
      <t>CO² 2 kg</t>
    </r>
  </si>
  <si>
    <r>
      <t xml:space="preserve">TYPE 8
</t>
    </r>
    <r>
      <rPr>
        <b/>
        <sz val="10"/>
        <color rgb="FFFF0000"/>
        <rFont val="Arial"/>
        <family val="2"/>
      </rPr>
      <t>P9 Fa.M 9 kg
(feux de métaux)</t>
    </r>
  </si>
  <si>
    <t>Pose de l'extincteur au mur €HT/u (*)</t>
  </si>
  <si>
    <t xml:space="preserve">Année </t>
  </si>
  <si>
    <t>Logistique</t>
  </si>
  <si>
    <t>SOUS-TOTAL FOURNITURE &amp; ACCESSOIRES</t>
  </si>
  <si>
    <t>Qté extincteurs 
par année</t>
  </si>
  <si>
    <t>Qté extincteurs par type</t>
  </si>
  <si>
    <t>Les prix unitaires comprennent la fourniture, le transport, la manutention, la pose, les fixations, la signalisation réglementaire, l'enlèvement des emballages et toutes les prestations nécessaires à la parfaite exécution des prestations.</t>
  </si>
  <si>
    <t>QUANTITES ESTIMATIVES PREVISIONNELLES (NON CONTRACTUELLES) A IMPLANTER DANS LES BATIMENTS NEUFS DE PALAISEAU (A FOURNIR ET A POSER)</t>
  </si>
  <si>
    <r>
      <t xml:space="preserve">                               TYPE/</t>
    </r>
    <r>
      <rPr>
        <b/>
        <sz val="11"/>
        <color rgb="FFFF0000"/>
        <rFont val="Calibri"/>
        <family val="2"/>
        <scheme val="minor"/>
      </rPr>
      <t>REFERENCE :</t>
    </r>
    <r>
      <rPr>
        <b/>
        <sz val="11"/>
        <color theme="1"/>
        <rFont val="Calibri"/>
        <family val="2"/>
        <scheme val="minor"/>
      </rPr>
      <t xml:space="preserve">
BATIMENTS :</t>
    </r>
  </si>
  <si>
    <t>Plaque d'identification de l'extincteur (couleur) € HT/u</t>
  </si>
  <si>
    <t>Signalisation réglementaire € HT/u</t>
  </si>
  <si>
    <t>Double numérotation (extincteur + plaque) € HT/u</t>
  </si>
  <si>
    <t>BORDEREAU DES PRIX UNITAIRES (BPU)</t>
  </si>
  <si>
    <t>QUANTITES ESTIMEES SUR LA DUREE DE L'ACCORD-CADRE</t>
  </si>
  <si>
    <r>
      <rPr>
        <b/>
        <sz val="14"/>
        <rFont val="Calibri"/>
        <family val="2"/>
        <scheme val="minor"/>
      </rPr>
      <t>BORDEREAU DES PRIX UNITAIRES (BPU) -</t>
    </r>
    <r>
      <rPr>
        <b/>
        <sz val="14"/>
        <color theme="5" tint="-0.249977111117893"/>
        <rFont val="Calibri"/>
        <family val="2"/>
        <scheme val="minor"/>
      </rPr>
      <t xml:space="preserve"> LE CANDIDAT RENSEIGNE LES CASES BLANCHES DU BPU</t>
    </r>
    <r>
      <rPr>
        <sz val="11"/>
        <color theme="5" tint="-0.499984740745262"/>
        <rFont val="Calibri"/>
        <family val="2"/>
        <scheme val="minor"/>
      </rPr>
      <t xml:space="preserve">
</t>
    </r>
    <r>
      <rPr>
        <b/>
        <sz val="12"/>
        <color theme="5" tint="-0.499984740745262"/>
        <rFont val="Calibri"/>
        <family val="2"/>
        <scheme val="minor"/>
      </rPr>
      <t>NOTA - Concernant les frais de POSE, le candidat indique en ligne 13 (colonnes B à I) un prix unitaire pour chaque type d'extincteur posé ou indique 0 si inclus dans le prix de la fourniture.</t>
    </r>
  </si>
  <si>
    <r>
      <t xml:space="preserve">                                                   TYPE/</t>
    </r>
    <r>
      <rPr>
        <b/>
        <sz val="11"/>
        <color rgb="FFFF0000"/>
        <rFont val="Calibri"/>
        <family val="2"/>
        <scheme val="minor"/>
      </rPr>
      <t>REFERENCE :
Prix Unitaire :</t>
    </r>
  </si>
  <si>
    <t>Extincteur € HT/u</t>
  </si>
  <si>
    <t>Support mural  € HT/u</t>
  </si>
  <si>
    <t>Prix unitaire par extincteur € HT</t>
  </si>
  <si>
    <t>Il s'agit d'une estimation - non contractuelle (les quantités peuvent varier à la hausse, comme à la baisse , chaque année comme sur la durée totale de l'accord-cdare, en fonction des besoins réels)</t>
  </si>
  <si>
    <t>Nombre total d'extincteurs commandés
(pour un même bâtiment et un même bon de commande)</t>
  </si>
  <si>
    <t>Observations</t>
  </si>
  <si>
    <t>1 à 9</t>
  </si>
  <si>
    <t>10 à 50</t>
  </si>
  <si>
    <t>51 à 100</t>
  </si>
  <si>
    <t>101 à 200</t>
  </si>
  <si>
    <t>201 à 300</t>
  </si>
  <si>
    <t>301 et plus</t>
  </si>
  <si>
    <t>Les prix indiqués correspondent au prix unitaire HT applicable selon le nombre total d'extincteurs commandés dans le cadre d'un même bon de commande et pour un même bâtiment. Ces prix comprennent l'ensemble des prestations prévues au marché (fourniture, pose, déplacements, signalisation réglementaire et évacuation des emballages).</t>
  </si>
  <si>
    <t>ANNEXE AU BPU
Grille tarifaire selon le nombre total d'extincteurs commandés</t>
  </si>
  <si>
    <t>Prix HT par extincteur (€) ou remise accordée en cas de commande groupée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</si>
</sst>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
  </numFmts>
  <fonts count="28">
    <font>
      <sz val="11"/>
      <color theme="1"/>
      <name val="Calibri"/>
      <family val="2"/>
      <scheme val="minor"/>
    </font>
    <font>
      <sz val="11"/>
      <color rgb="FFFF0000"/>
      <name val="Calibri"/>
      <family val="2"/>
      <scheme val="minor"/>
    </font>
    <font>
      <b/>
      <sz val="11"/>
      <color theme="1"/>
      <name val="Calibri"/>
      <family val="2"/>
      <scheme val="minor"/>
    </font>
    <font>
      <sz val="12"/>
      <color theme="1"/>
      <name val="Frutiger 45 Light"/>
      <family val="2"/>
    </font>
    <font>
      <b/>
      <sz val="10"/>
      <color theme="1"/>
      <name val="Arial"/>
      <family val="2"/>
    </font>
    <font>
      <b/>
      <i/>
      <sz val="11"/>
      <color rgb="FFFF0000"/>
      <name val="Calibri"/>
      <family val="2"/>
      <scheme val="minor"/>
    </font>
    <font>
      <b/>
      <sz val="11"/>
      <color rgb="FFFF0000"/>
      <name val="Calibri"/>
      <family val="2"/>
      <scheme val="minor"/>
    </font>
    <font>
      <b/>
      <sz val="10"/>
      <color rgb="FFFF0000"/>
      <name val="Arial"/>
      <family val="2"/>
    </font>
    <font>
      <i/>
      <sz val="9"/>
      <color theme="8" tint="-0.249977111117893"/>
      <name val="Calibri"/>
      <family val="2"/>
      <scheme val="minor"/>
    </font>
    <font>
      <b/>
      <sz val="11"/>
      <color theme="4" tint="-0.249977111117893"/>
      <name val="Calibri"/>
      <family val="2"/>
      <scheme val="minor"/>
    </font>
    <font>
      <sz val="12"/>
      <color theme="1"/>
      <name val="Calibri"/>
      <family val="2"/>
      <scheme val="minor"/>
    </font>
    <font>
      <b/>
      <sz val="12"/>
      <color theme="1"/>
      <name val="Calibri"/>
      <family val="2"/>
      <scheme val="minor"/>
    </font>
    <font>
      <b/>
      <sz val="14"/>
      <name val="Calibri"/>
      <family val="2"/>
      <scheme val="minor"/>
    </font>
    <font>
      <sz val="11"/>
      <color theme="5" tint="-0.499984740745262"/>
      <name val="Calibri"/>
      <family val="2"/>
      <scheme val="minor"/>
    </font>
    <font>
      <b/>
      <sz val="14"/>
      <color theme="5" tint="-0.249977111117893"/>
      <name val="Calibri"/>
      <family val="2"/>
      <scheme val="minor"/>
    </font>
    <font>
      <b/>
      <i/>
      <sz val="10"/>
      <color theme="5" tint="-0.249977111117893"/>
      <name val="Calibri"/>
      <family val="2"/>
      <scheme val="minor"/>
    </font>
    <font>
      <i/>
      <sz val="11"/>
      <color theme="5" tint="-0.249977111117893"/>
      <name val="Calibri"/>
      <family val="2"/>
      <scheme val="minor"/>
    </font>
    <font>
      <b/>
      <sz val="14"/>
      <color theme="1"/>
      <name val="Calibri"/>
      <family val="2"/>
      <scheme val="minor"/>
    </font>
    <font>
      <i/>
      <sz val="10"/>
      <name val="Calibri"/>
      <family val="2"/>
      <scheme val="minor"/>
    </font>
    <font>
      <b/>
      <i/>
      <sz val="9"/>
      <name val="Calibri"/>
      <family val="2"/>
      <scheme val="minor"/>
    </font>
    <font>
      <i/>
      <sz val="9"/>
      <name val="Calibri"/>
      <family val="2"/>
      <scheme val="minor"/>
    </font>
    <font>
      <b/>
      <sz val="11"/>
      <name val="Calibri"/>
      <family val="2"/>
      <scheme val="minor"/>
    </font>
    <font>
      <sz val="11"/>
      <name val="Calibri"/>
      <family val="2"/>
      <scheme val="minor"/>
    </font>
    <font>
      <i/>
      <sz val="11"/>
      <name val="Calibri"/>
      <family val="2"/>
      <scheme val="minor"/>
    </font>
    <font>
      <b/>
      <sz val="18"/>
      <color theme="0"/>
      <name val="Calibri"/>
      <family val="2"/>
      <scheme val="minor"/>
    </font>
    <font>
      <b/>
      <sz val="12"/>
      <color theme="5" tint="-0.499984740745262"/>
      <name val="Calibri"/>
      <family val="2"/>
      <scheme val="minor"/>
    </font>
    <font>
      <b/>
      <sz val="14"/>
      <color rgb="FFFFFFFF"/>
      <name val="Calibri"/>
      <family val="2"/>
    </font>
    <font>
      <b/>
      <sz val="11"/>
      <name val="Calibri"/>
      <family val="2"/>
    </font>
  </fonts>
  <fills count="15">
    <fill>
      <patternFill patternType="none"/>
    </fill>
    <fill>
      <patternFill patternType="gray125"/>
    </fill>
    <fill>
      <patternFill patternType="solid">
        <fgColor theme="0" tint="-0.249977111117893"/>
        <bgColor indexed="64"/>
      </patternFill>
    </fill>
    <fill>
      <patternFill patternType="solid">
        <fgColor theme="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rgb="FFF2F2F2"/>
      </patternFill>
    </fill>
    <fill>
      <patternFill patternType="solid">
        <fgColor rgb="FF1F4E78"/>
      </patternFill>
    </fill>
    <fill>
      <patternFill patternType="solid">
        <fgColor rgb="FFD9EAD3"/>
      </patternFill>
    </fill>
    <fill>
      <patternFill patternType="solid">
        <fgColor rgb="FFFFF2CC"/>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indexed="64"/>
      </left>
      <right style="medium">
        <color theme="0" tint="-0.34998626667073579"/>
      </right>
      <top style="medium">
        <color theme="0" tint="-0.34998626667073579"/>
      </top>
      <bottom/>
      <diagonal/>
    </border>
    <border>
      <left style="medium">
        <color theme="0" tint="-0.34998626667073579"/>
      </left>
      <right/>
      <top/>
      <bottom/>
      <diagonal/>
    </border>
    <border>
      <left style="thin">
        <color indexed="64"/>
      </left>
      <right style="medium">
        <color theme="0" tint="-0.34998626667073579"/>
      </right>
      <top/>
      <bottom/>
      <diagonal/>
    </border>
    <border>
      <left style="thin">
        <color indexed="64"/>
      </left>
      <right style="thin">
        <color indexed="64"/>
      </right>
      <top/>
      <bottom style="medium">
        <color theme="0" tint="-0.34998626667073579"/>
      </bottom>
      <diagonal/>
    </border>
    <border>
      <left style="thin">
        <color indexed="64"/>
      </left>
      <right style="medium">
        <color theme="0" tint="-0.34998626667073579"/>
      </right>
      <top/>
      <bottom style="medium">
        <color theme="0" tint="-0.34998626667073579"/>
      </bottom>
      <diagonal/>
    </border>
    <border>
      <left style="thin">
        <color indexed="64"/>
      </left>
      <right style="thin">
        <color indexed="64"/>
      </right>
      <top style="medium">
        <color theme="0" tint="-0.34998626667073579"/>
      </top>
      <bottom style="medium">
        <color theme="0" tint="-0.34998626667073579"/>
      </bottom>
      <diagonal/>
    </border>
    <border>
      <left style="thin">
        <color indexed="64"/>
      </left>
      <right style="medium">
        <color theme="0" tint="-0.34998626667073579"/>
      </right>
      <top style="medium">
        <color theme="0" tint="-0.34998626667073579"/>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style="thin">
        <color indexed="64"/>
      </left>
      <right style="thin">
        <color indexed="64"/>
      </right>
      <top style="medium">
        <color theme="0" tint="-0.34998626667073579"/>
      </top>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diagonalDown="1">
      <left style="medium">
        <color theme="0" tint="-0.34998626667073579"/>
      </left>
      <right/>
      <top style="medium">
        <color theme="0" tint="-0.34998626667073579"/>
      </top>
      <bottom style="medium">
        <color theme="0" tint="-0.34998626667073579"/>
      </bottom>
      <diagonal style="thin">
        <color indexed="64"/>
      </diagonal>
    </border>
    <border>
      <left/>
      <right style="thin">
        <color indexed="64"/>
      </right>
      <top style="medium">
        <color theme="0" tint="-0.34998626667073579"/>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theme="0" tint="-0.34998626667073579"/>
      </top>
      <bottom style="medium">
        <color theme="0" tint="-0.34998626667073579"/>
      </bottom>
      <diagonal/>
    </border>
    <border diagonalDown="1">
      <left style="medium">
        <color indexed="64"/>
      </left>
      <right style="medium">
        <color theme="0" tint="-0.34998626667073579"/>
      </right>
      <top style="medium">
        <color theme="0" tint="-0.34998626667073579"/>
      </top>
      <bottom style="medium">
        <color indexed="64"/>
      </bottom>
      <diagonal style="thin">
        <color theme="0" tint="-0.34998626667073579"/>
      </diagonal>
    </border>
    <border>
      <left style="thin">
        <color rgb="FFA6A6A6"/>
      </left>
      <right style="thin">
        <color rgb="FFA6A6A6"/>
      </right>
      <top/>
      <bottom style="thin">
        <color rgb="FFA6A6A6"/>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3" fillId="0" borderId="0"/>
  </cellStyleXfs>
  <cellXfs count="120">
    <xf numFmtId="0" fontId="0" fillId="0" borderId="0" xfId="0"/>
    <xf numFmtId="0" fontId="0" fillId="0" borderId="0" xfId="0" applyAlignment="1">
      <alignment horizontal="center"/>
    </xf>
    <xf numFmtId="0" fontId="0" fillId="0" borderId="0" xfId="0" applyFill="1" applyAlignment="1">
      <alignment horizontal="center"/>
    </xf>
    <xf numFmtId="4" fontId="0" fillId="0" borderId="0" xfId="0" applyNumberFormat="1" applyAlignment="1">
      <alignment horizontal="center"/>
    </xf>
    <xf numFmtId="0" fontId="5" fillId="0" borderId="0" xfId="0" applyFont="1" applyFill="1" applyAlignment="1">
      <alignment horizontal="center"/>
    </xf>
    <xf numFmtId="0" fontId="1" fillId="0" borderId="0" xfId="0" applyFont="1" applyFill="1" applyAlignment="1">
      <alignment horizontal="center"/>
    </xf>
    <xf numFmtId="0" fontId="2" fillId="0" borderId="0" xfId="0" applyFont="1" applyFill="1" applyBorder="1" applyAlignment="1">
      <alignment horizontal="center"/>
    </xf>
    <xf numFmtId="4" fontId="8" fillId="0" borderId="1" xfId="0" applyNumberFormat="1" applyFont="1" applyBorder="1" applyAlignment="1">
      <alignment horizontal="center" vertical="center"/>
    </xf>
    <xf numFmtId="0" fontId="11" fillId="5" borderId="5" xfId="0" applyFont="1" applyFill="1" applyBorder="1" applyAlignment="1">
      <alignment vertical="center"/>
    </xf>
    <xf numFmtId="0" fontId="11" fillId="5" borderId="4" xfId="0" applyFont="1" applyFill="1" applyBorder="1" applyAlignment="1">
      <alignment horizontal="center" vertical="center"/>
    </xf>
    <xf numFmtId="0" fontId="11" fillId="5" borderId="6" xfId="0" applyFont="1" applyFill="1" applyBorder="1" applyAlignment="1">
      <alignment horizontal="center" vertical="center"/>
    </xf>
    <xf numFmtId="0" fontId="11" fillId="5" borderId="21" xfId="0" applyFont="1" applyFill="1" applyBorder="1" applyAlignment="1">
      <alignment horizontal="center" vertical="center"/>
    </xf>
    <xf numFmtId="0" fontId="10" fillId="5" borderId="13" xfId="0" applyFont="1" applyFill="1" applyBorder="1" applyAlignment="1">
      <alignment horizontal="center" vertical="center"/>
    </xf>
    <xf numFmtId="0" fontId="10" fillId="5" borderId="14" xfId="0" applyFont="1" applyFill="1" applyBorder="1" applyAlignment="1">
      <alignment horizontal="center" vertical="center"/>
    </xf>
    <xf numFmtId="0" fontId="0" fillId="7" borderId="15" xfId="0" applyFont="1" applyFill="1" applyBorder="1"/>
    <xf numFmtId="0" fontId="0" fillId="7" borderId="22" xfId="0" applyFill="1" applyBorder="1" applyAlignment="1">
      <alignment horizontal="center"/>
    </xf>
    <xf numFmtId="0" fontId="0" fillId="7" borderId="16" xfId="0" applyFill="1" applyBorder="1" applyAlignment="1">
      <alignment horizontal="center"/>
    </xf>
    <xf numFmtId="0" fontId="10" fillId="7" borderId="17" xfId="0" applyFont="1" applyFill="1" applyBorder="1" applyAlignment="1">
      <alignment horizontal="center"/>
    </xf>
    <xf numFmtId="0" fontId="0" fillId="7" borderId="8" xfId="0" applyFill="1" applyBorder="1" applyAlignment="1">
      <alignment horizontal="center"/>
    </xf>
    <xf numFmtId="0" fontId="0" fillId="7" borderId="9" xfId="0" applyFont="1" applyFill="1" applyBorder="1"/>
    <xf numFmtId="0" fontId="0" fillId="7" borderId="23" xfId="0" applyFill="1" applyBorder="1" applyAlignment="1">
      <alignment horizontal="center"/>
    </xf>
    <xf numFmtId="0" fontId="0" fillId="7" borderId="0" xfId="0" applyFill="1" applyBorder="1" applyAlignment="1">
      <alignment horizontal="center"/>
    </xf>
    <xf numFmtId="0" fontId="10" fillId="7" borderId="3" xfId="0" applyFont="1" applyFill="1" applyBorder="1" applyAlignment="1">
      <alignment horizontal="center"/>
    </xf>
    <xf numFmtId="0" fontId="0" fillId="7" borderId="10" xfId="0" applyFill="1" applyBorder="1" applyAlignment="1">
      <alignment horizontal="center"/>
    </xf>
    <xf numFmtId="0" fontId="0" fillId="7" borderId="18" xfId="0" applyFont="1" applyFill="1" applyBorder="1"/>
    <xf numFmtId="0" fontId="0" fillId="7" borderId="24" xfId="0" applyFill="1" applyBorder="1" applyAlignment="1">
      <alignment horizontal="center"/>
    </xf>
    <xf numFmtId="0" fontId="0" fillId="7" borderId="19" xfId="0" applyFill="1" applyBorder="1" applyAlignment="1">
      <alignment horizontal="center"/>
    </xf>
    <xf numFmtId="0" fontId="10" fillId="7" borderId="11" xfId="0" applyFont="1" applyFill="1" applyBorder="1" applyAlignment="1">
      <alignment horizontal="center"/>
    </xf>
    <xf numFmtId="0" fontId="0" fillId="7" borderId="12" xfId="0" applyFill="1" applyBorder="1" applyAlignment="1">
      <alignment horizontal="center"/>
    </xf>
    <xf numFmtId="0" fontId="0" fillId="8" borderId="15" xfId="0" applyFont="1" applyFill="1" applyBorder="1"/>
    <xf numFmtId="0" fontId="0" fillId="8" borderId="22" xfId="0" applyFill="1" applyBorder="1" applyAlignment="1">
      <alignment horizontal="center"/>
    </xf>
    <xf numFmtId="0" fontId="0" fillId="8" borderId="16" xfId="0" applyFill="1" applyBorder="1" applyAlignment="1">
      <alignment horizontal="center"/>
    </xf>
    <xf numFmtId="0" fontId="10" fillId="8" borderId="17" xfId="0" applyFont="1" applyFill="1" applyBorder="1" applyAlignment="1">
      <alignment horizontal="center"/>
    </xf>
    <xf numFmtId="0" fontId="0" fillId="8" borderId="8" xfId="0" applyFill="1" applyBorder="1" applyAlignment="1">
      <alignment horizontal="center"/>
    </xf>
    <xf numFmtId="0" fontId="0" fillId="8" borderId="18" xfId="0" applyFont="1" applyFill="1" applyBorder="1"/>
    <xf numFmtId="0" fontId="0" fillId="8" borderId="24" xfId="0" applyFill="1" applyBorder="1" applyAlignment="1">
      <alignment horizontal="center"/>
    </xf>
    <xf numFmtId="0" fontId="0" fillId="8" borderId="19" xfId="0" applyFill="1" applyBorder="1" applyAlignment="1">
      <alignment horizontal="center"/>
    </xf>
    <xf numFmtId="0" fontId="10" fillId="8" borderId="11" xfId="0" applyFont="1" applyFill="1" applyBorder="1" applyAlignment="1">
      <alignment horizontal="center"/>
    </xf>
    <xf numFmtId="0" fontId="0" fillId="8" borderId="12" xfId="0" applyFill="1" applyBorder="1" applyAlignment="1">
      <alignment horizontal="center"/>
    </xf>
    <xf numFmtId="0" fontId="0" fillId="9" borderId="15" xfId="0" applyFont="1" applyFill="1" applyBorder="1"/>
    <xf numFmtId="0" fontId="0" fillId="9" borderId="22" xfId="0" applyFill="1" applyBorder="1" applyAlignment="1">
      <alignment horizontal="center"/>
    </xf>
    <xf numFmtId="0" fontId="0" fillId="9" borderId="16" xfId="0" applyFill="1" applyBorder="1" applyAlignment="1">
      <alignment horizontal="center"/>
    </xf>
    <xf numFmtId="0" fontId="10" fillId="9" borderId="17" xfId="0" applyFont="1" applyFill="1" applyBorder="1" applyAlignment="1">
      <alignment horizontal="center"/>
    </xf>
    <xf numFmtId="0" fontId="0" fillId="9" borderId="8" xfId="0" applyFill="1" applyBorder="1" applyAlignment="1">
      <alignment horizontal="center"/>
    </xf>
    <xf numFmtId="0" fontId="0" fillId="9" borderId="18" xfId="0" applyFont="1" applyFill="1" applyBorder="1"/>
    <xf numFmtId="0" fontId="0" fillId="9" borderId="24" xfId="0" applyFill="1" applyBorder="1" applyAlignment="1">
      <alignment horizontal="center"/>
    </xf>
    <xf numFmtId="0" fontId="0" fillId="9" borderId="19" xfId="0" applyFill="1" applyBorder="1" applyAlignment="1">
      <alignment horizontal="center"/>
    </xf>
    <xf numFmtId="0" fontId="10" fillId="9" borderId="11" xfId="0" applyFont="1" applyFill="1" applyBorder="1" applyAlignment="1">
      <alignment horizontal="center"/>
    </xf>
    <xf numFmtId="0" fontId="0" fillId="9" borderId="12" xfId="0" applyFill="1" applyBorder="1" applyAlignment="1">
      <alignment horizontal="center"/>
    </xf>
    <xf numFmtId="0" fontId="0" fillId="10" borderId="5" xfId="0" applyFont="1" applyFill="1" applyBorder="1"/>
    <xf numFmtId="0" fontId="0" fillId="10" borderId="4" xfId="0" applyFill="1" applyBorder="1" applyAlignment="1">
      <alignment horizontal="center"/>
    </xf>
    <xf numFmtId="0" fontId="0" fillId="10" borderId="6" xfId="0" applyFill="1" applyBorder="1" applyAlignment="1">
      <alignment horizontal="center"/>
    </xf>
    <xf numFmtId="0" fontId="10" fillId="10" borderId="13" xfId="0" applyFont="1" applyFill="1" applyBorder="1" applyAlignment="1">
      <alignment horizontal="center"/>
    </xf>
    <xf numFmtId="0" fontId="0" fillId="10" borderId="14" xfId="0" applyFill="1" applyBorder="1" applyAlignment="1">
      <alignment horizontal="center"/>
    </xf>
    <xf numFmtId="0" fontId="2" fillId="6" borderId="20" xfId="0" applyFont="1" applyFill="1" applyBorder="1" applyAlignment="1">
      <alignment wrapText="1"/>
    </xf>
    <xf numFmtId="0" fontId="4" fillId="6" borderId="4" xfId="1" applyFont="1" applyFill="1" applyBorder="1" applyAlignment="1">
      <alignment horizontal="center" vertical="center" wrapText="1"/>
    </xf>
    <xf numFmtId="0" fontId="4" fillId="6" borderId="6" xfId="1" applyFont="1" applyFill="1" applyBorder="1" applyAlignment="1">
      <alignment horizontal="center" vertical="center" wrapText="1"/>
    </xf>
    <xf numFmtId="0" fontId="4" fillId="6" borderId="21" xfId="1" applyFont="1" applyFill="1" applyBorder="1" applyAlignment="1">
      <alignment horizontal="center" vertical="center" wrapText="1"/>
    </xf>
    <xf numFmtId="0" fontId="17" fillId="6" borderId="13" xfId="0" applyFont="1" applyFill="1" applyBorder="1" applyAlignment="1">
      <alignment horizontal="center" vertical="center" wrapText="1"/>
    </xf>
    <xf numFmtId="1" fontId="2" fillId="6" borderId="14" xfId="0" applyNumberFormat="1" applyFont="1" applyFill="1" applyBorder="1" applyAlignment="1">
      <alignment horizontal="center" vertical="center" wrapText="1"/>
    </xf>
    <xf numFmtId="4" fontId="8" fillId="0" borderId="28" xfId="0" applyNumberFormat="1" applyFont="1" applyBorder="1" applyAlignment="1">
      <alignment horizontal="center" vertical="center"/>
    </xf>
    <xf numFmtId="4" fontId="20" fillId="5" borderId="2" xfId="0" applyNumberFormat="1" applyFont="1" applyFill="1" applyBorder="1" applyAlignment="1">
      <alignment horizontal="center" vertical="center"/>
    </xf>
    <xf numFmtId="4" fontId="20" fillId="5" borderId="29" xfId="0" applyNumberFormat="1" applyFont="1" applyFill="1" applyBorder="1" applyAlignment="1">
      <alignment horizontal="center" vertical="center"/>
    </xf>
    <xf numFmtId="4" fontId="8" fillId="0" borderId="31" xfId="0" applyNumberFormat="1" applyFont="1" applyBorder="1" applyAlignment="1">
      <alignment horizontal="center" vertical="center"/>
    </xf>
    <xf numFmtId="4" fontId="8" fillId="0" borderId="32" xfId="0" applyNumberFormat="1" applyFont="1" applyBorder="1" applyAlignment="1">
      <alignment horizontal="center" vertical="center"/>
    </xf>
    <xf numFmtId="0" fontId="18" fillId="3" borderId="30" xfId="0" applyFont="1" applyFill="1" applyBorder="1" applyAlignment="1">
      <alignment horizontal="left" vertical="center"/>
    </xf>
    <xf numFmtId="4" fontId="0" fillId="0" borderId="0" xfId="0" applyNumberFormat="1" applyAlignment="1">
      <alignment horizontal="left" vertical="center"/>
    </xf>
    <xf numFmtId="0" fontId="0" fillId="0" borderId="0" xfId="0" applyAlignment="1">
      <alignment horizontal="left" vertical="center"/>
    </xf>
    <xf numFmtId="0" fontId="2" fillId="0" borderId="0" xfId="0" applyFont="1" applyAlignment="1">
      <alignment horizontal="left" vertical="center"/>
    </xf>
    <xf numFmtId="0" fontId="18" fillId="3" borderId="33" xfId="0" applyFont="1" applyFill="1" applyBorder="1" applyAlignment="1">
      <alignment horizontal="left" vertical="center"/>
    </xf>
    <xf numFmtId="4" fontId="6" fillId="0" borderId="0" xfId="0" applyNumberFormat="1" applyFont="1" applyBorder="1" applyAlignment="1">
      <alignment horizontal="left" vertical="center"/>
    </xf>
    <xf numFmtId="0" fontId="19" fillId="5" borderId="37" xfId="0" applyFont="1" applyFill="1" applyBorder="1" applyAlignment="1">
      <alignment horizontal="left" vertical="center"/>
    </xf>
    <xf numFmtId="4" fontId="21" fillId="0" borderId="0" xfId="0" applyNumberFormat="1" applyFont="1" applyFill="1" applyBorder="1" applyAlignment="1">
      <alignment horizontal="left" vertical="center" wrapText="1"/>
    </xf>
    <xf numFmtId="0" fontId="22" fillId="0" borderId="0" xfId="0" applyFont="1" applyAlignment="1">
      <alignment horizontal="left" vertical="center"/>
    </xf>
    <xf numFmtId="0" fontId="15" fillId="2" borderId="33" xfId="0" applyFont="1" applyFill="1" applyBorder="1" applyAlignment="1">
      <alignment horizontal="left" vertical="center"/>
    </xf>
    <xf numFmtId="4" fontId="9" fillId="0" borderId="0" xfId="0" applyNumberFormat="1" applyFont="1" applyFill="1" applyBorder="1" applyAlignment="1">
      <alignment horizontal="left" vertical="center"/>
    </xf>
    <xf numFmtId="4" fontId="21" fillId="0" borderId="0" xfId="0" applyNumberFormat="1" applyFont="1" applyBorder="1" applyAlignment="1">
      <alignment horizontal="left" vertical="center"/>
    </xf>
    <xf numFmtId="0" fontId="22" fillId="0" borderId="0" xfId="0" applyFont="1" applyBorder="1" applyAlignment="1">
      <alignment horizontal="left" vertical="center" wrapText="1"/>
    </xf>
    <xf numFmtId="0" fontId="22" fillId="0" borderId="0" xfId="0" applyFont="1" applyAlignment="1">
      <alignment horizontal="left" vertical="center" wrapText="1"/>
    </xf>
    <xf numFmtId="0" fontId="23" fillId="6" borderId="34" xfId="0" applyFont="1" applyFill="1" applyBorder="1" applyAlignment="1">
      <alignment horizontal="left" vertical="center" wrapText="1"/>
    </xf>
    <xf numFmtId="4" fontId="23" fillId="6" borderId="35" xfId="0" applyNumberFormat="1" applyFont="1" applyFill="1" applyBorder="1" applyAlignment="1">
      <alignment horizontal="center" vertical="center" wrapText="1"/>
    </xf>
    <xf numFmtId="4" fontId="23" fillId="6" borderId="36" xfId="0" applyNumberFormat="1" applyFont="1" applyFill="1" applyBorder="1" applyAlignment="1">
      <alignment horizontal="center" vertical="center" wrapText="1"/>
    </xf>
    <xf numFmtId="0" fontId="4" fillId="6" borderId="38" xfId="1" applyFont="1" applyFill="1" applyBorder="1" applyAlignment="1">
      <alignment horizontal="center" vertical="center" wrapText="1"/>
    </xf>
    <xf numFmtId="0" fontId="2" fillId="6" borderId="39" xfId="0" applyFont="1" applyFill="1" applyBorder="1" applyAlignment="1">
      <alignment wrapText="1"/>
    </xf>
    <xf numFmtId="0" fontId="0" fillId="0" borderId="0" xfId="0"/>
    <xf numFmtId="0" fontId="0" fillId="0" borderId="33" xfId="0" applyBorder="1" applyAlignment="1">
      <alignment horizontal="center" vertical="center"/>
    </xf>
    <xf numFmtId="0" fontId="0" fillId="0" borderId="34" xfId="0" applyBorder="1" applyAlignment="1">
      <alignment horizontal="center" vertical="center"/>
    </xf>
    <xf numFmtId="0" fontId="0" fillId="0" borderId="0" xfId="0" applyFill="1" applyBorder="1" applyAlignment="1">
      <alignment horizontal="center" vertical="center"/>
    </xf>
    <xf numFmtId="164" fontId="0" fillId="0" borderId="0" xfId="0" applyNumberFormat="1" applyFill="1" applyBorder="1" applyAlignment="1">
      <alignment horizontal="center" vertical="center"/>
    </xf>
    <xf numFmtId="0" fontId="0" fillId="0" borderId="0" xfId="0" applyFill="1" applyBorder="1" applyAlignment="1">
      <alignment horizontal="left" vertical="center"/>
    </xf>
    <xf numFmtId="0" fontId="0" fillId="0" borderId="41" xfId="0" applyBorder="1" applyAlignment="1">
      <alignment horizontal="center" vertical="center"/>
    </xf>
    <xf numFmtId="0" fontId="27" fillId="13" borderId="44" xfId="0" applyFont="1" applyFill="1" applyBorder="1" applyAlignment="1">
      <alignment horizontal="center" vertical="center" wrapText="1"/>
    </xf>
    <xf numFmtId="0" fontId="13" fillId="6" borderId="25" xfId="0" applyFont="1" applyFill="1" applyBorder="1" applyAlignment="1">
      <alignment horizontal="left" vertical="center" wrapText="1"/>
    </xf>
    <xf numFmtId="0" fontId="13" fillId="6" borderId="26" xfId="0" applyFont="1" applyFill="1" applyBorder="1" applyAlignment="1">
      <alignment horizontal="left" vertical="center" wrapText="1"/>
    </xf>
    <xf numFmtId="0" fontId="13" fillId="6" borderId="27" xfId="0" applyFont="1" applyFill="1" applyBorder="1" applyAlignment="1">
      <alignment horizontal="left" vertical="center" wrapText="1"/>
    </xf>
    <xf numFmtId="0" fontId="16" fillId="0" borderId="0" xfId="0" applyFont="1" applyAlignment="1">
      <alignment horizontal="left" vertical="center"/>
    </xf>
    <xf numFmtId="0" fontId="6" fillId="0" borderId="0" xfId="0" applyFont="1" applyAlignment="1">
      <alignment horizontal="center" vertical="center"/>
    </xf>
    <xf numFmtId="0" fontId="24" fillId="4" borderId="0" xfId="0" applyFont="1" applyFill="1" applyAlignment="1">
      <alignment horizontal="center" vertical="center" wrapText="1"/>
    </xf>
    <xf numFmtId="0" fontId="0" fillId="14" borderId="40" xfId="0" applyFill="1" applyBorder="1" applyAlignment="1">
      <alignment vertical="top" wrapText="1"/>
    </xf>
    <xf numFmtId="0" fontId="0" fillId="0" borderId="0" xfId="0"/>
    <xf numFmtId="0" fontId="26" fillId="12" borderId="0" xfId="0" applyFont="1" applyFill="1" applyAlignment="1">
      <alignment horizontal="center" wrapText="1"/>
    </xf>
    <xf numFmtId="0" fontId="12" fillId="5" borderId="5" xfId="0" applyFont="1" applyFill="1" applyBorder="1" applyAlignment="1">
      <alignment horizontal="center" vertical="center"/>
    </xf>
    <xf numFmtId="0" fontId="12" fillId="5" borderId="6" xfId="0" applyFont="1" applyFill="1" applyBorder="1" applyAlignment="1">
      <alignment horizontal="center" vertical="center"/>
    </xf>
    <xf numFmtId="0" fontId="12" fillId="5" borderId="7" xfId="0" applyFont="1" applyFill="1" applyBorder="1" applyAlignment="1">
      <alignment horizontal="center" vertical="center"/>
    </xf>
    <xf numFmtId="0" fontId="27" fillId="13" borderId="46" xfId="0" applyFont="1" applyFill="1" applyBorder="1" applyAlignment="1">
      <alignment horizontal="center" vertical="center" wrapText="1"/>
    </xf>
    <xf numFmtId="0" fontId="0" fillId="11" borderId="36" xfId="0" applyFill="1" applyBorder="1" applyAlignment="1">
      <alignment horizontal="center" vertical="center"/>
    </xf>
    <xf numFmtId="0" fontId="0" fillId="11" borderId="28" xfId="0" applyFill="1" applyBorder="1" applyAlignment="1">
      <alignment horizontal="center" vertical="center"/>
    </xf>
    <xf numFmtId="0" fontId="0" fillId="11" borderId="43" xfId="0" applyFill="1" applyBorder="1" applyAlignment="1">
      <alignment horizontal="center" vertical="center"/>
    </xf>
    <xf numFmtId="0" fontId="0" fillId="11" borderId="1" xfId="0" applyFill="1" applyBorder="1" applyAlignment="1">
      <alignment horizontal="center" vertical="center"/>
    </xf>
    <xf numFmtId="0" fontId="27" fillId="13" borderId="47" xfId="0" applyFont="1" applyFill="1" applyBorder="1" applyAlignment="1">
      <alignment horizontal="center" vertical="center" wrapText="1"/>
    </xf>
    <xf numFmtId="164" fontId="0" fillId="11" borderId="48" xfId="0" applyNumberFormat="1" applyFill="1" applyBorder="1" applyAlignment="1">
      <alignment horizontal="center" vertical="center"/>
    </xf>
    <xf numFmtId="164" fontId="0" fillId="11" borderId="49" xfId="0" applyNumberFormat="1" applyFill="1" applyBorder="1" applyAlignment="1">
      <alignment horizontal="center" vertical="center"/>
    </xf>
    <xf numFmtId="164" fontId="0" fillId="11" borderId="50" xfId="0" applyNumberFormat="1" applyFill="1" applyBorder="1" applyAlignment="1">
      <alignment horizontal="center" vertical="center"/>
    </xf>
    <xf numFmtId="0" fontId="0" fillId="11" borderId="33" xfId="0" applyFill="1" applyBorder="1" applyAlignment="1">
      <alignment horizontal="center" vertical="center"/>
    </xf>
    <xf numFmtId="0" fontId="0" fillId="11" borderId="34" xfId="0" applyFill="1" applyBorder="1" applyAlignment="1">
      <alignment horizontal="center" vertical="center"/>
    </xf>
    <xf numFmtId="0" fontId="0" fillId="11" borderId="35" xfId="0" applyFill="1" applyBorder="1" applyAlignment="1">
      <alignment horizontal="center" vertical="center"/>
    </xf>
    <xf numFmtId="0" fontId="0" fillId="11" borderId="41" xfId="0" applyFill="1" applyBorder="1" applyAlignment="1">
      <alignment horizontal="center" vertical="center"/>
    </xf>
    <xf numFmtId="0" fontId="0" fillId="11" borderId="42" xfId="0" applyFill="1" applyBorder="1" applyAlignment="1">
      <alignment horizontal="center" vertical="center"/>
    </xf>
    <xf numFmtId="0" fontId="27" fillId="13" borderId="44" xfId="0" applyFont="1" applyFill="1" applyBorder="1" applyAlignment="1">
      <alignment horizontal="center" vertical="center" wrapText="1"/>
    </xf>
    <xf numFmtId="0" fontId="27" fillId="13" borderId="45" xfId="0" applyFont="1" applyFill="1" applyBorder="1" applyAlignment="1">
      <alignment horizontal="center" vertical="center" wrapText="1"/>
    </xf>
  </cellXfs>
  <cellStyles count="2">
    <cellStyle name="Normal" xfId="0" builtinId="0"/>
    <cellStyle name="Normal 5" xfId="1" xr:uid="{00000000-0005-0000-0000-000001000000}"/>
  </cellStyles>
  <dxfs count="0"/>
  <tableStyles count="0" defaultTableStyle="TableStyleMedium2" defaultPivotStyle="PivotStyleLight16"/>
  <colors>
    <mruColors>
      <color rgb="FFEAF4E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0"/>
  <sheetViews>
    <sheetView tabSelected="1" zoomScale="89" zoomScaleNormal="89" workbookViewId="0">
      <selection activeCell="A2" sqref="A2:K2"/>
    </sheetView>
  </sheetViews>
  <sheetFormatPr baseColWidth="10" defaultRowHeight="15"/>
  <cols>
    <col min="1" max="1" width="44.42578125" bestFit="1" customWidth="1"/>
    <col min="2" max="9" width="17.42578125" style="1" customWidth="1"/>
    <col min="10" max="10" width="19.5703125" style="1" customWidth="1"/>
    <col min="11" max="11" width="17.5703125" style="1" customWidth="1"/>
    <col min="12" max="13" width="16.5703125" style="1" customWidth="1"/>
  </cols>
  <sheetData>
    <row r="1" spans="1:17" ht="27" customHeight="1">
      <c r="A1" s="97" t="s">
        <v>28</v>
      </c>
      <c r="B1" s="97"/>
      <c r="C1" s="97"/>
      <c r="D1" s="97"/>
      <c r="E1" s="97"/>
      <c r="F1" s="97"/>
      <c r="G1" s="97"/>
      <c r="H1" s="97"/>
      <c r="I1" s="97"/>
      <c r="J1" s="97"/>
      <c r="K1" s="97"/>
    </row>
    <row r="2" spans="1:17" ht="27" customHeight="1">
      <c r="A2" s="96" t="s">
        <v>22</v>
      </c>
      <c r="B2" s="96"/>
      <c r="C2" s="96"/>
      <c r="D2" s="96"/>
      <c r="E2" s="96"/>
      <c r="F2" s="96"/>
      <c r="G2" s="96"/>
      <c r="H2" s="96"/>
      <c r="I2" s="96"/>
      <c r="J2" s="96"/>
      <c r="K2" s="96"/>
    </row>
    <row r="3" spans="1:17" s="1" customFormat="1">
      <c r="B3" s="4"/>
      <c r="C3" s="4"/>
      <c r="D3" s="4"/>
      <c r="E3" s="4"/>
      <c r="F3" s="4"/>
      <c r="G3" s="4"/>
      <c r="H3" s="5"/>
      <c r="I3" s="5"/>
      <c r="N3"/>
      <c r="O3"/>
      <c r="P3"/>
      <c r="Q3"/>
    </row>
    <row r="4" spans="1:17" ht="15.75" customHeight="1" thickBot="1">
      <c r="J4" s="6"/>
      <c r="K4" s="2"/>
      <c r="M4"/>
    </row>
    <row r="5" spans="1:17" ht="73.5" customHeight="1" thickBot="1">
      <c r="A5" s="92" t="s">
        <v>30</v>
      </c>
      <c r="B5" s="93"/>
      <c r="C5" s="93"/>
      <c r="D5" s="93"/>
      <c r="E5" s="93"/>
      <c r="F5" s="93"/>
      <c r="G5" s="93"/>
      <c r="H5" s="93"/>
      <c r="I5" s="94"/>
      <c r="J5" s="3"/>
    </row>
    <row r="6" spans="1:17" ht="45.75" customHeight="1" thickBot="1">
      <c r="A6" s="83" t="s">
        <v>31</v>
      </c>
      <c r="B6" s="55" t="s">
        <v>8</v>
      </c>
      <c r="C6" s="56" t="s">
        <v>9</v>
      </c>
      <c r="D6" s="55" t="s">
        <v>14</v>
      </c>
      <c r="E6" s="56" t="s">
        <v>13</v>
      </c>
      <c r="F6" s="55" t="s">
        <v>10</v>
      </c>
      <c r="G6" s="56" t="s">
        <v>11</v>
      </c>
      <c r="H6" s="55" t="s">
        <v>12</v>
      </c>
      <c r="I6" s="82" t="s">
        <v>15</v>
      </c>
      <c r="K6"/>
      <c r="L6"/>
      <c r="M6"/>
    </row>
    <row r="7" spans="1:17" s="67" customFormat="1" ht="28.5" customHeight="1">
      <c r="A7" s="65" t="s">
        <v>32</v>
      </c>
      <c r="B7" s="63"/>
      <c r="C7" s="63"/>
      <c r="D7" s="63"/>
      <c r="E7" s="63"/>
      <c r="F7" s="63"/>
      <c r="G7" s="63"/>
      <c r="H7" s="63"/>
      <c r="I7" s="64"/>
      <c r="J7" s="66"/>
      <c r="L7" s="68"/>
      <c r="M7" s="68"/>
    </row>
    <row r="8" spans="1:17" s="67" customFormat="1" ht="28.5" customHeight="1">
      <c r="A8" s="69" t="s">
        <v>33</v>
      </c>
      <c r="B8" s="7"/>
      <c r="C8" s="7"/>
      <c r="D8" s="7"/>
      <c r="E8" s="7"/>
      <c r="F8" s="7"/>
      <c r="G8" s="7"/>
      <c r="H8" s="7"/>
      <c r="I8" s="60"/>
      <c r="J8" s="70"/>
    </row>
    <row r="9" spans="1:17" s="67" customFormat="1" ht="28.5" customHeight="1">
      <c r="A9" s="69" t="s">
        <v>25</v>
      </c>
      <c r="B9" s="7"/>
      <c r="C9" s="7"/>
      <c r="D9" s="7"/>
      <c r="E9" s="7"/>
      <c r="F9" s="7"/>
      <c r="G9" s="7"/>
      <c r="H9" s="7"/>
      <c r="I9" s="60"/>
      <c r="J9" s="70"/>
    </row>
    <row r="10" spans="1:17" s="67" customFormat="1" ht="28.5" customHeight="1">
      <c r="A10" s="69" t="s">
        <v>26</v>
      </c>
      <c r="B10" s="7"/>
      <c r="C10" s="7"/>
      <c r="D10" s="7"/>
      <c r="E10" s="7"/>
      <c r="F10" s="7"/>
      <c r="G10" s="7"/>
      <c r="H10" s="7"/>
      <c r="I10" s="60"/>
      <c r="J10" s="70"/>
    </row>
    <row r="11" spans="1:17" s="67" customFormat="1" ht="28.5" customHeight="1">
      <c r="A11" s="69" t="s">
        <v>27</v>
      </c>
      <c r="B11" s="7"/>
      <c r="C11" s="7"/>
      <c r="D11" s="7"/>
      <c r="E11" s="7"/>
      <c r="F11" s="7"/>
      <c r="G11" s="7"/>
      <c r="H11" s="7"/>
      <c r="I11" s="60"/>
    </row>
    <row r="12" spans="1:17" s="73" customFormat="1" ht="26.25" customHeight="1">
      <c r="A12" s="71" t="s">
        <v>19</v>
      </c>
      <c r="B12" s="61">
        <f>SUM(B7:B11)</f>
        <v>0</v>
      </c>
      <c r="C12" s="61">
        <f t="shared" ref="C12:I12" si="0">SUM(C7:C11)</f>
        <v>0</v>
      </c>
      <c r="D12" s="61">
        <f t="shared" si="0"/>
        <v>0</v>
      </c>
      <c r="E12" s="61">
        <f t="shared" si="0"/>
        <v>0</v>
      </c>
      <c r="F12" s="61">
        <f t="shared" si="0"/>
        <v>0</v>
      </c>
      <c r="G12" s="61">
        <f t="shared" si="0"/>
        <v>0</v>
      </c>
      <c r="H12" s="61">
        <f t="shared" si="0"/>
        <v>0</v>
      </c>
      <c r="I12" s="62">
        <f t="shared" si="0"/>
        <v>0</v>
      </c>
      <c r="J12" s="72"/>
      <c r="K12" s="72"/>
    </row>
    <row r="13" spans="1:17" s="67" customFormat="1" ht="33.75" customHeight="1">
      <c r="A13" s="74" t="s">
        <v>16</v>
      </c>
      <c r="B13" s="7"/>
      <c r="C13" s="7"/>
      <c r="D13" s="7"/>
      <c r="E13" s="7"/>
      <c r="F13" s="7"/>
      <c r="G13" s="7"/>
      <c r="H13" s="7"/>
      <c r="I13" s="60"/>
      <c r="J13" s="75"/>
      <c r="K13" s="75"/>
      <c r="L13" s="95"/>
      <c r="M13" s="95"/>
      <c r="N13" s="95"/>
      <c r="O13" s="95"/>
    </row>
    <row r="14" spans="1:17" s="78" customFormat="1" ht="27" customHeight="1" thickBot="1">
      <c r="A14" s="79" t="s">
        <v>34</v>
      </c>
      <c r="B14" s="80">
        <f>B12+B13</f>
        <v>0</v>
      </c>
      <c r="C14" s="80">
        <f t="shared" ref="C14:I14" si="1">C12+C13</f>
        <v>0</v>
      </c>
      <c r="D14" s="80">
        <f t="shared" si="1"/>
        <v>0</v>
      </c>
      <c r="E14" s="80">
        <f t="shared" si="1"/>
        <v>0</v>
      </c>
      <c r="F14" s="80">
        <f t="shared" si="1"/>
        <v>0</v>
      </c>
      <c r="G14" s="80">
        <f t="shared" si="1"/>
        <v>0</v>
      </c>
      <c r="H14" s="80">
        <f t="shared" si="1"/>
        <v>0</v>
      </c>
      <c r="I14" s="81">
        <f t="shared" si="1"/>
        <v>0</v>
      </c>
      <c r="J14" s="76"/>
      <c r="K14" s="77"/>
    </row>
    <row r="16" spans="1:17" ht="39" customHeight="1">
      <c r="A16" s="100" t="s">
        <v>45</v>
      </c>
      <c r="B16" s="100"/>
      <c r="C16" s="100"/>
      <c r="D16" s="100"/>
      <c r="E16" s="100"/>
    </row>
    <row r="17" spans="1:13" ht="15.75" thickBot="1"/>
    <row r="18" spans="1:13" ht="90.75" thickBot="1">
      <c r="A18" s="91" t="s">
        <v>36</v>
      </c>
      <c r="B18" s="109" t="s">
        <v>46</v>
      </c>
      <c r="C18" s="118" t="s">
        <v>37</v>
      </c>
      <c r="D18" s="119"/>
      <c r="E18" s="104"/>
    </row>
    <row r="19" spans="1:13">
      <c r="A19" s="90" t="s">
        <v>38</v>
      </c>
      <c r="B19" s="110"/>
      <c r="C19" s="116"/>
      <c r="D19" s="117"/>
      <c r="E19" s="107"/>
    </row>
    <row r="20" spans="1:13">
      <c r="A20" s="85" t="s">
        <v>39</v>
      </c>
      <c r="B20" s="111"/>
      <c r="C20" s="113"/>
      <c r="D20" s="108"/>
      <c r="E20" s="106"/>
    </row>
    <row r="21" spans="1:13">
      <c r="A21" s="85" t="s">
        <v>40</v>
      </c>
      <c r="B21" s="111"/>
      <c r="C21" s="113"/>
      <c r="D21" s="108"/>
      <c r="E21" s="106"/>
    </row>
    <row r="22" spans="1:13">
      <c r="A22" s="85" t="s">
        <v>41</v>
      </c>
      <c r="B22" s="111"/>
      <c r="C22" s="113"/>
      <c r="D22" s="108"/>
      <c r="E22" s="106"/>
    </row>
    <row r="23" spans="1:13">
      <c r="A23" s="85" t="s">
        <v>42</v>
      </c>
      <c r="B23" s="111"/>
      <c r="C23" s="113"/>
      <c r="D23" s="108"/>
      <c r="E23" s="106"/>
    </row>
    <row r="24" spans="1:13" ht="15.75" thickBot="1">
      <c r="A24" s="86" t="s">
        <v>43</v>
      </c>
      <c r="B24" s="112"/>
      <c r="C24" s="114"/>
      <c r="D24" s="115"/>
      <c r="E24" s="105"/>
    </row>
    <row r="25" spans="1:13" s="84" customFormat="1">
      <c r="A25" s="87"/>
      <c r="B25" s="88"/>
      <c r="C25" s="89"/>
      <c r="D25" s="1"/>
      <c r="E25" s="1"/>
      <c r="F25" s="1"/>
      <c r="G25" s="1"/>
      <c r="H25" s="1"/>
      <c r="I25" s="1"/>
      <c r="J25" s="1"/>
      <c r="K25" s="1"/>
      <c r="L25" s="1"/>
      <c r="M25" s="1"/>
    </row>
    <row r="26" spans="1:13" ht="14.45" customHeight="1">
      <c r="A26" s="98" t="s">
        <v>44</v>
      </c>
      <c r="B26" s="99"/>
      <c r="C26" s="99"/>
    </row>
    <row r="27" spans="1:13">
      <c r="A27" s="99"/>
      <c r="B27" s="99"/>
      <c r="C27" s="99"/>
    </row>
    <row r="28" spans="1:13">
      <c r="A28" s="99"/>
      <c r="B28" s="99"/>
      <c r="C28" s="99"/>
    </row>
    <row r="29" spans="1:13">
      <c r="A29" s="99"/>
      <c r="B29" s="99"/>
      <c r="C29" s="99"/>
    </row>
    <row r="30" spans="1:13">
      <c r="A30" s="99"/>
      <c r="B30" s="99"/>
      <c r="C30" s="99"/>
    </row>
  </sheetData>
  <mergeCells count="13">
    <mergeCell ref="A5:I5"/>
    <mergeCell ref="L13:O13"/>
    <mergeCell ref="A2:K2"/>
    <mergeCell ref="A1:K1"/>
    <mergeCell ref="A26:C30"/>
    <mergeCell ref="C18:E18"/>
    <mergeCell ref="C24:E24"/>
    <mergeCell ref="C23:E23"/>
    <mergeCell ref="C22:E22"/>
    <mergeCell ref="C21:E21"/>
    <mergeCell ref="C20:E20"/>
    <mergeCell ref="C19:E19"/>
    <mergeCell ref="A16:E16"/>
  </mergeCells>
  <printOptions horizontalCentered="1"/>
  <pageMargins left="0.70866141732283472" right="0.70866141732283472" top="1.7322834645669292" bottom="0.74803149606299213" header="0.70866141732283472" footer="0.31496062992125984"/>
  <pageSetup paperSize="9" scale="50" orientation="landscape" r:id="rId1"/>
  <headerFooter>
    <oddHeader xml:space="preserve">&amp;LONERA - DICO&amp;C&amp;"-,Gras"&amp;26&amp;F&amp;R04/06/2026
</oddHeader>
    <oddFooter>&amp;L&amp;"-,Italique"&amp;8&amp;Z&amp;F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66997-D547-49D6-8449-B7FF9E4AF5D5}">
  <sheetPr>
    <pageSetUpPr fitToPage="1"/>
  </sheetPr>
  <dimension ref="A1:Q16"/>
  <sheetViews>
    <sheetView zoomScale="89" zoomScaleNormal="89" workbookViewId="0">
      <selection activeCell="B14" sqref="B14:I14"/>
    </sheetView>
  </sheetViews>
  <sheetFormatPr baseColWidth="10" defaultRowHeight="15"/>
  <cols>
    <col min="1" max="1" width="44.42578125" bestFit="1" customWidth="1"/>
    <col min="2" max="9" width="17.42578125" style="1" customWidth="1"/>
    <col min="10" max="10" width="19.5703125" style="1" customWidth="1"/>
    <col min="11" max="11" width="17.5703125" style="1" customWidth="1"/>
    <col min="12" max="13" width="16.5703125" style="1" customWidth="1"/>
  </cols>
  <sheetData>
    <row r="1" spans="1:17" ht="27" customHeight="1">
      <c r="A1" s="97" t="s">
        <v>29</v>
      </c>
      <c r="B1" s="97"/>
      <c r="C1" s="97"/>
      <c r="D1" s="97"/>
      <c r="E1" s="97"/>
      <c r="F1" s="97"/>
      <c r="G1" s="97"/>
      <c r="H1" s="97"/>
      <c r="I1" s="97"/>
      <c r="J1" s="97"/>
      <c r="K1" s="97"/>
    </row>
    <row r="2" spans="1:17" ht="27" customHeight="1">
      <c r="A2" s="96" t="s">
        <v>35</v>
      </c>
      <c r="B2" s="96"/>
      <c r="C2" s="96"/>
      <c r="D2" s="96"/>
      <c r="E2" s="96"/>
      <c r="F2" s="96"/>
      <c r="G2" s="96"/>
      <c r="H2" s="96"/>
      <c r="I2" s="96"/>
      <c r="J2" s="96"/>
      <c r="K2" s="96"/>
    </row>
    <row r="3" spans="1:17" s="1" customFormat="1" ht="15.75" thickBot="1">
      <c r="B3" s="4"/>
      <c r="C3" s="4"/>
      <c r="D3" s="4"/>
      <c r="E3" s="4"/>
      <c r="F3" s="4"/>
      <c r="G3" s="4"/>
      <c r="H3" s="5"/>
      <c r="I3" s="5"/>
      <c r="N3"/>
      <c r="O3"/>
      <c r="P3"/>
      <c r="Q3"/>
    </row>
    <row r="4" spans="1:17" s="1" customFormat="1" ht="19.5" thickBot="1">
      <c r="A4" s="101" t="s">
        <v>23</v>
      </c>
      <c r="B4" s="102"/>
      <c r="C4" s="102"/>
      <c r="D4" s="102"/>
      <c r="E4" s="102"/>
      <c r="F4" s="102"/>
      <c r="G4" s="102"/>
      <c r="H4" s="102"/>
      <c r="I4" s="102"/>
      <c r="J4" s="102"/>
      <c r="K4" s="103"/>
      <c r="N4"/>
      <c r="O4"/>
      <c r="P4"/>
      <c r="Q4"/>
    </row>
    <row r="5" spans="1:17" ht="45.75" customHeight="1" thickBot="1">
      <c r="A5" s="54" t="s">
        <v>24</v>
      </c>
      <c r="B5" s="55" t="s">
        <v>8</v>
      </c>
      <c r="C5" s="56" t="s">
        <v>9</v>
      </c>
      <c r="D5" s="55" t="s">
        <v>14</v>
      </c>
      <c r="E5" s="56" t="s">
        <v>13</v>
      </c>
      <c r="F5" s="55" t="s">
        <v>10</v>
      </c>
      <c r="G5" s="56" t="s">
        <v>11</v>
      </c>
      <c r="H5" s="55" t="s">
        <v>12</v>
      </c>
      <c r="I5" s="57" t="s">
        <v>15</v>
      </c>
      <c r="J5" s="58" t="s">
        <v>17</v>
      </c>
      <c r="K5" s="59" t="s">
        <v>20</v>
      </c>
      <c r="M5"/>
    </row>
    <row r="6" spans="1:17" ht="15.75">
      <c r="A6" s="14" t="s">
        <v>0</v>
      </c>
      <c r="B6" s="15">
        <v>25</v>
      </c>
      <c r="C6" s="16"/>
      <c r="D6" s="15">
        <v>20</v>
      </c>
      <c r="E6" s="16"/>
      <c r="F6" s="15"/>
      <c r="G6" s="16"/>
      <c r="H6" s="15"/>
      <c r="I6" s="16"/>
      <c r="J6" s="17">
        <v>2026</v>
      </c>
      <c r="K6" s="18"/>
      <c r="M6"/>
    </row>
    <row r="7" spans="1:17" ht="15.75">
      <c r="A7" s="19" t="s">
        <v>7</v>
      </c>
      <c r="B7" s="20"/>
      <c r="C7" s="21">
        <v>2</v>
      </c>
      <c r="D7" s="20"/>
      <c r="E7" s="21">
        <v>6</v>
      </c>
      <c r="F7" s="20"/>
      <c r="G7" s="21">
        <v>10</v>
      </c>
      <c r="H7" s="20"/>
      <c r="I7" s="21"/>
      <c r="J7" s="22">
        <v>2026</v>
      </c>
      <c r="K7" s="23"/>
      <c r="M7"/>
    </row>
    <row r="8" spans="1:17" ht="15.75">
      <c r="A8" s="19" t="s">
        <v>5</v>
      </c>
      <c r="B8" s="20">
        <v>15</v>
      </c>
      <c r="C8" s="21"/>
      <c r="D8" s="20">
        <v>5</v>
      </c>
      <c r="E8" s="21">
        <v>10</v>
      </c>
      <c r="F8" s="20"/>
      <c r="G8" s="21"/>
      <c r="H8" s="20"/>
      <c r="I8" s="21"/>
      <c r="J8" s="22">
        <v>2026</v>
      </c>
      <c r="K8" s="23"/>
      <c r="M8"/>
    </row>
    <row r="9" spans="1:17" ht="16.5" thickBot="1">
      <c r="A9" s="24" t="s">
        <v>6</v>
      </c>
      <c r="B9" s="25">
        <v>6</v>
      </c>
      <c r="C9" s="26"/>
      <c r="D9" s="25"/>
      <c r="E9" s="26">
        <v>25</v>
      </c>
      <c r="F9" s="25"/>
      <c r="G9" s="26"/>
      <c r="H9" s="25"/>
      <c r="I9" s="26"/>
      <c r="J9" s="27">
        <v>2026</v>
      </c>
      <c r="K9" s="28">
        <f>SUM(B6:I9)</f>
        <v>124</v>
      </c>
      <c r="M9"/>
    </row>
    <row r="10" spans="1:17" ht="15.75">
      <c r="A10" s="29" t="s">
        <v>18</v>
      </c>
      <c r="B10" s="30">
        <v>5</v>
      </c>
      <c r="C10" s="31"/>
      <c r="D10" s="30">
        <v>5</v>
      </c>
      <c r="E10" s="31"/>
      <c r="F10" s="30"/>
      <c r="G10" s="31">
        <v>2</v>
      </c>
      <c r="H10" s="30"/>
      <c r="I10" s="31"/>
      <c r="J10" s="32">
        <v>2027</v>
      </c>
      <c r="K10" s="33"/>
      <c r="M10"/>
    </row>
    <row r="11" spans="1:17" ht="16.5" thickBot="1">
      <c r="A11" s="34" t="s">
        <v>1</v>
      </c>
      <c r="B11" s="35">
        <v>10</v>
      </c>
      <c r="C11" s="36"/>
      <c r="D11" s="35">
        <v>5</v>
      </c>
      <c r="E11" s="36">
        <v>5</v>
      </c>
      <c r="F11" s="35"/>
      <c r="G11" s="36"/>
      <c r="H11" s="35"/>
      <c r="I11" s="36"/>
      <c r="J11" s="37">
        <v>2027</v>
      </c>
      <c r="K11" s="38">
        <f>SUM(B10:I11)</f>
        <v>32</v>
      </c>
      <c r="M11"/>
    </row>
    <row r="12" spans="1:17" ht="15.75">
      <c r="A12" s="39" t="s">
        <v>4</v>
      </c>
      <c r="B12" s="40">
        <v>65</v>
      </c>
      <c r="C12" s="41">
        <v>60</v>
      </c>
      <c r="D12" s="40">
        <v>90</v>
      </c>
      <c r="E12" s="41">
        <v>80</v>
      </c>
      <c r="F12" s="40">
        <v>10</v>
      </c>
      <c r="G12" s="41"/>
      <c r="H12" s="40"/>
      <c r="I12" s="41">
        <v>5</v>
      </c>
      <c r="J12" s="42">
        <v>2028</v>
      </c>
      <c r="K12" s="43"/>
      <c r="M12"/>
    </row>
    <row r="13" spans="1:17" ht="16.5" thickBot="1">
      <c r="A13" s="44" t="s">
        <v>2</v>
      </c>
      <c r="B13" s="45">
        <v>30</v>
      </c>
      <c r="C13" s="46">
        <v>40</v>
      </c>
      <c r="D13" s="45">
        <v>60</v>
      </c>
      <c r="E13" s="46">
        <v>50</v>
      </c>
      <c r="F13" s="45">
        <v>5</v>
      </c>
      <c r="G13" s="46"/>
      <c r="H13" s="45"/>
      <c r="I13" s="46"/>
      <c r="J13" s="47">
        <v>2028</v>
      </c>
      <c r="K13" s="48">
        <f>SUM(B12:I13)</f>
        <v>495</v>
      </c>
      <c r="M13"/>
    </row>
    <row r="14" spans="1:17" ht="16.5" thickBot="1">
      <c r="A14" s="49" t="s">
        <v>3</v>
      </c>
      <c r="B14" s="50">
        <v>15</v>
      </c>
      <c r="C14" s="51">
        <v>20</v>
      </c>
      <c r="D14" s="50">
        <v>30</v>
      </c>
      <c r="E14" s="51">
        <v>30</v>
      </c>
      <c r="F14" s="50"/>
      <c r="G14" s="51">
        <v>4</v>
      </c>
      <c r="H14" s="50"/>
      <c r="I14" s="51"/>
      <c r="J14" s="52">
        <v>2029</v>
      </c>
      <c r="K14" s="53">
        <f>SUM(B14:I14)</f>
        <v>99</v>
      </c>
      <c r="M14"/>
    </row>
    <row r="15" spans="1:17" ht="26.45" customHeight="1" thickBot="1">
      <c r="A15" s="8" t="s">
        <v>21</v>
      </c>
      <c r="B15" s="9">
        <f>SUM(B6:B14)</f>
        <v>171</v>
      </c>
      <c r="C15" s="10">
        <f t="shared" ref="C15:I15" si="0">SUM(C6:C14)</f>
        <v>122</v>
      </c>
      <c r="D15" s="9">
        <f t="shared" si="0"/>
        <v>215</v>
      </c>
      <c r="E15" s="10">
        <f t="shared" si="0"/>
        <v>206</v>
      </c>
      <c r="F15" s="9">
        <f t="shared" si="0"/>
        <v>15</v>
      </c>
      <c r="G15" s="10">
        <f t="shared" si="0"/>
        <v>16</v>
      </c>
      <c r="H15" s="9">
        <f t="shared" si="0"/>
        <v>0</v>
      </c>
      <c r="I15" s="11">
        <f t="shared" si="0"/>
        <v>5</v>
      </c>
      <c r="J15" s="12">
        <f>SUM(B15:I15)</f>
        <v>750</v>
      </c>
      <c r="K15" s="13">
        <f>SUM(K6:K14)</f>
        <v>750</v>
      </c>
      <c r="M15"/>
    </row>
    <row r="16" spans="1:17" ht="15.75" customHeight="1">
      <c r="J16" s="6"/>
      <c r="K16" s="2"/>
      <c r="M16"/>
    </row>
  </sheetData>
  <mergeCells count="3">
    <mergeCell ref="A1:K1"/>
    <mergeCell ref="A2:K2"/>
    <mergeCell ref="A4:K4"/>
  </mergeCells>
  <printOptions horizontalCentered="1"/>
  <pageMargins left="0.70866141732283472" right="0.70866141732283472" top="1.7322834645669292" bottom="0.74803149606299213" header="0.70866141732283472" footer="0.31496062992125984"/>
  <pageSetup paperSize="9" scale="50" orientation="landscape" r:id="rId1"/>
  <headerFooter>
    <oddHeader xml:space="preserve">&amp;LONERA - DICO&amp;C&amp;"-,Gras"&amp;26&amp;F&amp;R04/06/2026
</oddHeader>
    <oddFooter>&amp;L&amp;"-,Italique"&amp;8&amp;Z&amp;F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Quantites-estimatives</vt:lpstr>
    </vt:vector>
  </TitlesOfParts>
  <Company>Onera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Guy Boyet</dc:creator>
  <cp:lastModifiedBy>Dutault Julie</cp:lastModifiedBy>
  <cp:lastPrinted>2026-06-04T14:22:25Z</cp:lastPrinted>
  <dcterms:created xsi:type="dcterms:W3CDTF">2026-03-10T09:35:54Z</dcterms:created>
  <dcterms:modified xsi:type="dcterms:W3CDTF">2026-07-17T13:23:51Z</dcterms:modified>
</cp:coreProperties>
</file>